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-048 OS Vodice JN prevozi\"/>
    </mc:Choice>
  </mc:AlternateContent>
  <bookViews>
    <workbookView xWindow="240" yWindow="390" windowWidth="15480" windowHeight="11640"/>
  </bookViews>
  <sheets>
    <sheet name="predračun" sheetId="3" r:id="rId1"/>
  </sheets>
  <definedNames>
    <definedName name="_xlnm.Print_Area" localSheetId="0">predračun!$A$1:$I$39</definedName>
  </definedNames>
  <calcPr calcId="162913"/>
</workbook>
</file>

<file path=xl/calcChain.xml><?xml version="1.0" encoding="utf-8"?>
<calcChain xmlns="http://schemas.openxmlformats.org/spreadsheetml/2006/main">
  <c r="G26" i="3" l="1"/>
  <c r="H26" i="3" s="1"/>
  <c r="I26" i="3" s="1"/>
  <c r="G25" i="3"/>
  <c r="H25" i="3" s="1"/>
  <c r="I25" i="3" s="1"/>
  <c r="G24" i="3"/>
  <c r="H24" i="3" s="1"/>
  <c r="I24" i="3" s="1"/>
  <c r="G20" i="3"/>
  <c r="H20" i="3" s="1"/>
  <c r="I20" i="3" s="1"/>
  <c r="G19" i="3"/>
  <c r="H19" i="3" s="1"/>
  <c r="I19" i="3" s="1"/>
  <c r="G18" i="3"/>
  <c r="H18" i="3" s="1"/>
  <c r="I18" i="3" s="1"/>
  <c r="G32" i="3"/>
  <c r="H32" i="3" s="1"/>
  <c r="I32" i="3" s="1"/>
  <c r="G31" i="3"/>
  <c r="H31" i="3" s="1"/>
  <c r="I31" i="3" s="1"/>
  <c r="G30" i="3"/>
  <c r="H30" i="3" s="1"/>
  <c r="I30" i="3" s="1"/>
  <c r="G29" i="3"/>
  <c r="H29" i="3" s="1"/>
  <c r="I29" i="3" s="1"/>
  <c r="G28" i="3"/>
  <c r="H28" i="3" s="1"/>
  <c r="I28" i="3" s="1"/>
  <c r="G27" i="3"/>
  <c r="H27" i="3" s="1"/>
  <c r="I27" i="3" s="1"/>
  <c r="G17" i="3" l="1"/>
  <c r="H17" i="3" s="1"/>
  <c r="I17" i="3" s="1"/>
  <c r="G21" i="3"/>
  <c r="H21" i="3" s="1"/>
  <c r="I21" i="3" s="1"/>
  <c r="G22" i="3"/>
  <c r="H22" i="3" s="1"/>
  <c r="I22" i="3" s="1"/>
  <c r="G23" i="3"/>
  <c r="H23" i="3" s="1"/>
  <c r="I23" i="3" s="1"/>
  <c r="G16" i="3"/>
  <c r="H16" i="3" s="1"/>
  <c r="I16" i="3" s="1"/>
  <c r="G15" i="3"/>
  <c r="H15" i="3" s="1"/>
  <c r="I15" i="3" l="1"/>
  <c r="I33" i="3" s="1"/>
</calcChain>
</file>

<file path=xl/sharedStrings.xml><?xml version="1.0" encoding="utf-8"?>
<sst xmlns="http://schemas.openxmlformats.org/spreadsheetml/2006/main" count="84" uniqueCount="68">
  <si>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</si>
  <si>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</si>
  <si>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</si>
  <si>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</si>
  <si>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</si>
  <si>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</si>
  <si>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</si>
  <si>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</si>
  <si>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</si>
  <si>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</si>
  <si>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</si>
  <si>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</si>
  <si>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</si>
  <si>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</si>
  <si>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</si>
  <si>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</si>
  <si>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</si>
  <si>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</si>
  <si>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</si>
  <si>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7 (4+6)</t>
  </si>
  <si>
    <t>8 (2X7)</t>
  </si>
  <si>
    <t>stopnja DDV v %</t>
  </si>
  <si>
    <t>SKUPAJ VREDNOST v EUR</t>
  </si>
  <si>
    <t>4.</t>
  </si>
  <si>
    <t>5.</t>
  </si>
  <si>
    <t>davčna št:</t>
  </si>
  <si>
    <t>Podpis pooblaščene osebe ponudnika</t>
  </si>
  <si>
    <t>6.</t>
  </si>
  <si>
    <t>Predračun velja do vključno 4 mesece od roka za oddajo ponudb.</t>
  </si>
  <si>
    <t>OBČASNI PREVOZI ŠOLSKIH OTROK</t>
  </si>
  <si>
    <t>dnevni najem</t>
  </si>
  <si>
    <t>poldnevni najem</t>
  </si>
  <si>
    <t>km</t>
  </si>
  <si>
    <t>Dnevni najem 50 in več sedežnega avtobusa</t>
  </si>
  <si>
    <t>Dnevni najem 20 in več sedežnega avtobusa</t>
  </si>
  <si>
    <r>
      <t xml:space="preserve">naziv:   </t>
    </r>
    <r>
      <rPr>
        <b/>
        <sz val="8"/>
        <color indexed="8"/>
        <rFont val="Tahoma"/>
        <family val="2"/>
      </rPr>
      <t>OSNOVNA ŠOLA VODICE</t>
    </r>
  </si>
  <si>
    <t xml:space="preserve">Ob šoli 2, 1217 Vodice </t>
  </si>
  <si>
    <t>dav. št.:</t>
  </si>
  <si>
    <t>transakcijski račun: SI56 0133 8603 0686 533</t>
  </si>
  <si>
    <t>Dnevni najem 60 in več sedežnega avtobusa</t>
  </si>
  <si>
    <t>Dnevni najem 30 in več sedežnega avtobusa</t>
  </si>
  <si>
    <t>7.</t>
  </si>
  <si>
    <t>8.</t>
  </si>
  <si>
    <t>9.</t>
  </si>
  <si>
    <t>10.</t>
  </si>
  <si>
    <t>11.</t>
  </si>
  <si>
    <t>12.</t>
  </si>
  <si>
    <t>Dnevni najem kombija</t>
  </si>
  <si>
    <t>Poldnevni najem kombija</t>
  </si>
  <si>
    <t>dodatni kilometer pri najemu kombija</t>
  </si>
  <si>
    <t>Dnevni najem tovornega kombija</t>
  </si>
  <si>
    <t>Poldnevni najem tovornega kombija</t>
  </si>
  <si>
    <t>dodatni kilometer pri najemu tovornega kombija</t>
  </si>
  <si>
    <t>13.</t>
  </si>
  <si>
    <t>14.</t>
  </si>
  <si>
    <t>15.</t>
  </si>
  <si>
    <t>16.</t>
  </si>
  <si>
    <t>17.</t>
  </si>
  <si>
    <t>18.</t>
  </si>
  <si>
    <t>vrsta najema</t>
  </si>
  <si>
    <t>Poldnevni najem 60 in več sedežnega avtobusa</t>
  </si>
  <si>
    <t>dodatni kilometer pri najemu 60 in več sedežnega avtobusa</t>
  </si>
  <si>
    <t>Poldnevni najem 50 in več sedežnega avtobusa</t>
  </si>
  <si>
    <t>dodatni kilometer pri najemu 50 in več sedežnega avtobusa</t>
  </si>
  <si>
    <t>Poldnevni najem 30 in več sedežnega avtobusa</t>
  </si>
  <si>
    <t>dodatni kilometer pri najemu 30 in več sedežnega avtobusa</t>
  </si>
  <si>
    <t>Poldnevni najem 20 in več sedežnega avtobusa</t>
  </si>
  <si>
    <t>dodatni kilometer pri najemu 20 in več sedežnega avtobusa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</si>
</sst>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2" fontId="2" fillId="0" borderId="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4" fontId="2" fillId="0" borderId="12" xfId="23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10" fontId="2" fillId="0" borderId="7" xfId="21" applyNumberFormat="1" applyFont="1" applyFill="1" applyBorder="1" applyAlignment="1" applyProtection="1">
      <alignment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6" xfId="0" applyNumberFormat="1" applyFont="1" applyFill="1" applyBorder="1" applyAlignment="1" applyProtection="1">
      <alignment vertical="center" wrapText="1"/>
      <protection locked="0"/>
    </xf>
    <xf numFmtId="2" fontId="2" fillId="0" borderId="17" xfId="0" applyNumberFormat="1" applyFont="1" applyFill="1" applyBorder="1" applyAlignment="1" applyProtection="1">
      <alignment vertical="center" wrapText="1"/>
      <protection locked="0"/>
    </xf>
    <xf numFmtId="0" fontId="4" fillId="0" borderId="7" xfId="0" applyNumberFormat="1" applyFont="1" applyBorder="1" applyAlignment="1" applyProtection="1">
      <alignment horizontal="left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16" fontId="2" fillId="0" borderId="18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center" vertical="center" wrapText="1"/>
    </xf>
    <xf numFmtId="16" fontId="2" fillId="0" borderId="19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Alignment="1" applyProtection="1">
      <alignment horizontal="left" vertical="center" wrapText="1"/>
    </xf>
    <xf numFmtId="3" fontId="2" fillId="0" borderId="14" xfId="0" applyNumberFormat="1" applyFont="1" applyFill="1" applyBorder="1" applyAlignment="1" applyProtection="1">
      <alignment horizontal="center" vertical="center" wrapText="1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2" fontId="2" fillId="0" borderId="21" xfId="0" applyNumberFormat="1" applyFont="1" applyFill="1" applyBorder="1" applyAlignment="1" applyProtection="1">
      <alignment vertical="center" wrapText="1"/>
      <protection locked="0"/>
    </xf>
    <xf numFmtId="10" fontId="2" fillId="0" borderId="14" xfId="21" applyNumberFormat="1" applyFont="1" applyFill="1" applyBorder="1" applyAlignment="1" applyProtection="1">
      <alignment vertical="center" wrapText="1"/>
    </xf>
    <xf numFmtId="2" fontId="2" fillId="0" borderId="14" xfId="0" applyNumberFormat="1" applyFont="1" applyFill="1" applyBorder="1" applyAlignment="1" applyProtection="1">
      <alignment vertical="center" wrapText="1"/>
    </xf>
    <xf numFmtId="4" fontId="2" fillId="0" borderId="15" xfId="23" applyNumberFormat="1" applyFont="1" applyFill="1" applyBorder="1" applyAlignment="1" applyProtection="1">
      <alignment horizontal="right" vertical="center" wrapText="1"/>
    </xf>
    <xf numFmtId="4" fontId="3" fillId="0" borderId="23" xfId="23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 applyProtection="1">
      <alignment vertical="center" wrapText="1"/>
    </xf>
    <xf numFmtId="2" fontId="5" fillId="3" borderId="20" xfId="0" applyNumberFormat="1" applyFont="1" applyFill="1" applyBorder="1" applyAlignment="1" applyProtection="1">
      <alignment horizontal="center" vertical="center" wrapText="1"/>
    </xf>
    <xf numFmtId="2" fontId="5" fillId="3" borderId="13" xfId="0" applyNumberFormat="1" applyFont="1" applyFill="1" applyBorder="1" applyAlignment="1" applyProtection="1">
      <alignment horizontal="center" vertical="center" wrapText="1"/>
    </xf>
    <xf numFmtId="2" fontId="5" fillId="3" borderId="2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0" xfId="0" applyFont="1" applyFill="1" applyBorder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0</xdr:rowOff>
        </xdr:from>
        <xdr:to>
          <xdr:col>1</xdr:col>
          <xdr:colOff>76200</xdr:colOff>
          <xdr:row>33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7"/>
  <sheetViews>
    <sheetView tabSelected="1" zoomScaleNormal="100" workbookViewId="0">
      <selection sqref="A1:B1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20"/>
    <col min="26" max="16384" width="9.140625" style="28"/>
  </cols>
  <sheetData>
    <row r="1" spans="1:25" s="22" customFormat="1" ht="18" customHeight="1" x14ac:dyDescent="0.15">
      <c r="A1" s="77" t="s">
        <v>6</v>
      </c>
      <c r="B1" s="77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78" t="s">
        <v>7</v>
      </c>
      <c r="B2" s="78"/>
      <c r="C2" s="78"/>
      <c r="D2" s="23" t="s">
        <v>8</v>
      </c>
      <c r="E2" s="78"/>
      <c r="F2" s="78"/>
      <c r="G2" s="78"/>
      <c r="H2" s="78"/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79" t="s">
        <v>18</v>
      </c>
      <c r="B3" s="79"/>
      <c r="C3" s="79"/>
      <c r="D3" s="25" t="s">
        <v>25</v>
      </c>
      <c r="E3" s="79"/>
      <c r="F3" s="79"/>
      <c r="G3" s="79"/>
      <c r="H3" s="79"/>
      <c r="I3" s="7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81" t="s">
        <v>9</v>
      </c>
      <c r="B5" s="81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82" t="s">
        <v>35</v>
      </c>
      <c r="B6" s="82"/>
      <c r="C6" s="82"/>
      <c r="D6" s="29" t="s">
        <v>8</v>
      </c>
      <c r="E6" s="83" t="s">
        <v>36</v>
      </c>
      <c r="F6" s="83"/>
      <c r="G6" s="83"/>
      <c r="H6" s="83"/>
      <c r="I6" s="8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84" t="s">
        <v>38</v>
      </c>
      <c r="B7" s="84"/>
      <c r="C7" s="84"/>
      <c r="D7" s="30" t="s">
        <v>37</v>
      </c>
      <c r="E7" s="84">
        <v>23124741</v>
      </c>
      <c r="F7" s="84"/>
      <c r="G7" s="84"/>
      <c r="H7" s="84"/>
      <c r="I7" s="8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80" t="s">
        <v>10</v>
      </c>
      <c r="B9" s="80"/>
      <c r="C9" s="80"/>
      <c r="D9" s="80"/>
      <c r="E9" s="80"/>
      <c r="F9" s="80"/>
      <c r="G9" s="80"/>
      <c r="H9" s="80"/>
      <c r="I9" s="8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76" t="s">
        <v>29</v>
      </c>
      <c r="B11" s="76"/>
      <c r="C11" s="76"/>
      <c r="D11" s="76"/>
      <c r="E11" s="76"/>
      <c r="F11" s="76"/>
      <c r="G11" s="76"/>
      <c r="H11" s="76"/>
      <c r="I11" s="7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7" t="s">
        <v>3</v>
      </c>
      <c r="B13" s="8" t="s">
        <v>59</v>
      </c>
      <c r="C13" s="9" t="s">
        <v>17</v>
      </c>
      <c r="D13" s="10" t="s">
        <v>4</v>
      </c>
      <c r="E13" s="33" t="s">
        <v>16</v>
      </c>
      <c r="F13" s="8" t="s">
        <v>21</v>
      </c>
      <c r="G13" s="8" t="s">
        <v>13</v>
      </c>
      <c r="H13" s="8" t="s">
        <v>15</v>
      </c>
      <c r="I13" s="34" t="s">
        <v>14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19</v>
      </c>
      <c r="I14" s="37" t="s">
        <v>20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52" t="s">
        <v>0</v>
      </c>
      <c r="B15" s="38" t="s">
        <v>39</v>
      </c>
      <c r="C15" s="14">
        <v>76</v>
      </c>
      <c r="D15" s="57" t="s">
        <v>30</v>
      </c>
      <c r="E15" s="53"/>
      <c r="F15" s="44"/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36" customHeight="1" x14ac:dyDescent="0.15">
      <c r="A16" s="58" t="s">
        <v>1</v>
      </c>
      <c r="B16" s="55" t="s">
        <v>60</v>
      </c>
      <c r="C16" s="56">
        <v>196</v>
      </c>
      <c r="D16" s="59" t="s">
        <v>31</v>
      </c>
      <c r="E16" s="54"/>
      <c r="F16" s="51"/>
      <c r="G16" s="18">
        <f>F16*E16</f>
        <v>0</v>
      </c>
      <c r="H16" s="18">
        <f>E16+G16</f>
        <v>0</v>
      </c>
      <c r="I16" s="46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36" customHeight="1" thickBot="1" x14ac:dyDescent="0.2">
      <c r="A17" s="60" t="s">
        <v>2</v>
      </c>
      <c r="B17" s="61" t="s">
        <v>61</v>
      </c>
      <c r="C17" s="62">
        <v>1</v>
      </c>
      <c r="D17" s="63" t="s">
        <v>32</v>
      </c>
      <c r="E17" s="64"/>
      <c r="F17" s="65"/>
      <c r="G17" s="66">
        <f t="shared" ref="G17:G23" si="0">F17*E17</f>
        <v>0</v>
      </c>
      <c r="H17" s="66">
        <f t="shared" ref="H17:H23" si="1">E17+G17</f>
        <v>0</v>
      </c>
      <c r="I17" s="67">
        <f t="shared" ref="I17:I23" si="2"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4" customFormat="1" ht="36" customHeight="1" x14ac:dyDescent="0.15">
      <c r="A18" s="52" t="s">
        <v>23</v>
      </c>
      <c r="B18" s="38" t="s">
        <v>33</v>
      </c>
      <c r="C18" s="14">
        <v>260</v>
      </c>
      <c r="D18" s="57" t="s">
        <v>30</v>
      </c>
      <c r="E18" s="53"/>
      <c r="F18" s="44"/>
      <c r="G18" s="17">
        <f>F18*E18</f>
        <v>0</v>
      </c>
      <c r="H18" s="17">
        <f>E18+G18</f>
        <v>0</v>
      </c>
      <c r="I18" s="45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4" customFormat="1" ht="36" customHeight="1" x14ac:dyDescent="0.15">
      <c r="A19" s="58" t="s">
        <v>24</v>
      </c>
      <c r="B19" s="55" t="s">
        <v>62</v>
      </c>
      <c r="C19" s="56">
        <v>600</v>
      </c>
      <c r="D19" s="59" t="s">
        <v>31</v>
      </c>
      <c r="E19" s="54"/>
      <c r="F19" s="51"/>
      <c r="G19" s="18">
        <f>F19*E19</f>
        <v>0</v>
      </c>
      <c r="H19" s="18">
        <f>E19+G19</f>
        <v>0</v>
      </c>
      <c r="I19" s="46">
        <f>C19*H19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24" customFormat="1" ht="36" customHeight="1" thickBot="1" x14ac:dyDescent="0.2">
      <c r="A20" s="60" t="s">
        <v>27</v>
      </c>
      <c r="B20" s="61" t="s">
        <v>63</v>
      </c>
      <c r="C20" s="62">
        <v>1</v>
      </c>
      <c r="D20" s="63" t="s">
        <v>32</v>
      </c>
      <c r="E20" s="64"/>
      <c r="F20" s="65"/>
      <c r="G20" s="66">
        <f t="shared" ref="G20" si="3">F20*E20</f>
        <v>0</v>
      </c>
      <c r="H20" s="66">
        <f t="shared" ref="H20" si="4">E20+G20</f>
        <v>0</v>
      </c>
      <c r="I20" s="67">
        <f t="shared" ref="I20" si="5">C20*H20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24" customFormat="1" ht="36" customHeight="1" x14ac:dyDescent="0.15">
      <c r="A21" s="52" t="s">
        <v>41</v>
      </c>
      <c r="B21" s="38" t="s">
        <v>40</v>
      </c>
      <c r="C21" s="14">
        <v>36</v>
      </c>
      <c r="D21" s="57" t="s">
        <v>30</v>
      </c>
      <c r="E21" s="53"/>
      <c r="F21" s="44"/>
      <c r="G21" s="17">
        <f t="shared" si="0"/>
        <v>0</v>
      </c>
      <c r="H21" s="17">
        <f t="shared" si="1"/>
        <v>0</v>
      </c>
      <c r="I21" s="45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24" customFormat="1" ht="36" customHeight="1" x14ac:dyDescent="0.15">
      <c r="A22" s="58" t="s">
        <v>42</v>
      </c>
      <c r="B22" s="55" t="s">
        <v>64</v>
      </c>
      <c r="C22" s="56">
        <v>84</v>
      </c>
      <c r="D22" s="59" t="s">
        <v>31</v>
      </c>
      <c r="E22" s="54"/>
      <c r="F22" s="51"/>
      <c r="G22" s="18">
        <f t="shared" si="0"/>
        <v>0</v>
      </c>
      <c r="H22" s="18">
        <f t="shared" si="1"/>
        <v>0</v>
      </c>
      <c r="I22" s="46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69"/>
      <c r="S22" s="3"/>
      <c r="T22" s="3"/>
      <c r="U22" s="3"/>
      <c r="V22" s="3"/>
      <c r="W22" s="3"/>
      <c r="X22" s="3"/>
      <c r="Y22" s="3"/>
    </row>
    <row r="23" spans="1:25" s="24" customFormat="1" ht="36" customHeight="1" thickBot="1" x14ac:dyDescent="0.2">
      <c r="A23" s="60" t="s">
        <v>43</v>
      </c>
      <c r="B23" s="61" t="s">
        <v>65</v>
      </c>
      <c r="C23" s="62">
        <v>1</v>
      </c>
      <c r="D23" s="63" t="s">
        <v>32</v>
      </c>
      <c r="E23" s="64"/>
      <c r="F23" s="65"/>
      <c r="G23" s="66">
        <f t="shared" si="0"/>
        <v>0</v>
      </c>
      <c r="H23" s="66">
        <f t="shared" si="1"/>
        <v>0</v>
      </c>
      <c r="I23" s="67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24" customFormat="1" ht="36" customHeight="1" x14ac:dyDescent="0.15">
      <c r="A24" s="52" t="s">
        <v>44</v>
      </c>
      <c r="B24" s="38" t="s">
        <v>34</v>
      </c>
      <c r="C24" s="14">
        <v>16</v>
      </c>
      <c r="D24" s="57" t="s">
        <v>30</v>
      </c>
      <c r="E24" s="53"/>
      <c r="F24" s="44"/>
      <c r="G24" s="17">
        <f t="shared" ref="G24:G26" si="6">F24*E24</f>
        <v>0</v>
      </c>
      <c r="H24" s="17">
        <f t="shared" ref="H24:H26" si="7">E24+G24</f>
        <v>0</v>
      </c>
      <c r="I24" s="45">
        <f t="shared" ref="I24:I26" si="8"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24" customFormat="1" ht="36" customHeight="1" x14ac:dyDescent="0.15">
      <c r="A25" s="58" t="s">
        <v>45</v>
      </c>
      <c r="B25" s="55" t="s">
        <v>66</v>
      </c>
      <c r="C25" s="56">
        <v>236</v>
      </c>
      <c r="D25" s="59" t="s">
        <v>31</v>
      </c>
      <c r="E25" s="54"/>
      <c r="F25" s="51"/>
      <c r="G25" s="18">
        <f t="shared" si="6"/>
        <v>0</v>
      </c>
      <c r="H25" s="18">
        <f t="shared" si="7"/>
        <v>0</v>
      </c>
      <c r="I25" s="46">
        <f t="shared" si="8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24" customFormat="1" ht="36" customHeight="1" thickBot="1" x14ac:dyDescent="0.2">
      <c r="A26" s="60" t="s">
        <v>46</v>
      </c>
      <c r="B26" s="61" t="s">
        <v>67</v>
      </c>
      <c r="C26" s="62">
        <v>1</v>
      </c>
      <c r="D26" s="63" t="s">
        <v>32</v>
      </c>
      <c r="E26" s="64"/>
      <c r="F26" s="65"/>
      <c r="G26" s="66">
        <f t="shared" si="6"/>
        <v>0</v>
      </c>
      <c r="H26" s="66">
        <f t="shared" si="7"/>
        <v>0</v>
      </c>
      <c r="I26" s="67">
        <f t="shared" si="8"/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24" customFormat="1" ht="36" customHeight="1" x14ac:dyDescent="0.15">
      <c r="A27" s="52" t="s">
        <v>53</v>
      </c>
      <c r="B27" s="38" t="s">
        <v>47</v>
      </c>
      <c r="C27" s="14">
        <v>16</v>
      </c>
      <c r="D27" s="57" t="s">
        <v>30</v>
      </c>
      <c r="E27" s="53"/>
      <c r="F27" s="44"/>
      <c r="G27" s="17">
        <f>F27*E27</f>
        <v>0</v>
      </c>
      <c r="H27" s="17">
        <f>E27+G27</f>
        <v>0</v>
      </c>
      <c r="I27" s="45">
        <f>C27*H27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24" customFormat="1" ht="36" customHeight="1" x14ac:dyDescent="0.15">
      <c r="A28" s="58" t="s">
        <v>54</v>
      </c>
      <c r="B28" s="55" t="s">
        <v>48</v>
      </c>
      <c r="C28" s="56">
        <v>20</v>
      </c>
      <c r="D28" s="59" t="s">
        <v>31</v>
      </c>
      <c r="E28" s="54"/>
      <c r="F28" s="51"/>
      <c r="G28" s="18">
        <f>F28*E28</f>
        <v>0</v>
      </c>
      <c r="H28" s="18">
        <f>E28+G28</f>
        <v>0</v>
      </c>
      <c r="I28" s="46">
        <f>C28*H28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24" customFormat="1" ht="36" customHeight="1" thickBot="1" x14ac:dyDescent="0.2">
      <c r="A29" s="60" t="s">
        <v>55</v>
      </c>
      <c r="B29" s="61" t="s">
        <v>49</v>
      </c>
      <c r="C29" s="62">
        <v>1</v>
      </c>
      <c r="D29" s="63" t="s">
        <v>32</v>
      </c>
      <c r="E29" s="64"/>
      <c r="F29" s="65"/>
      <c r="G29" s="66">
        <f t="shared" ref="G29:G32" si="9">F29*E29</f>
        <v>0</v>
      </c>
      <c r="H29" s="66">
        <f t="shared" ref="H29:H32" si="10">E29+G29</f>
        <v>0</v>
      </c>
      <c r="I29" s="67">
        <f t="shared" ref="I29:I32" si="11">C29*H29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24" customFormat="1" ht="36" customHeight="1" x14ac:dyDescent="0.15">
      <c r="A30" s="52" t="s">
        <v>56</v>
      </c>
      <c r="B30" s="38" t="s">
        <v>50</v>
      </c>
      <c r="C30" s="14">
        <v>8</v>
      </c>
      <c r="D30" s="57" t="s">
        <v>30</v>
      </c>
      <c r="E30" s="53"/>
      <c r="F30" s="44"/>
      <c r="G30" s="17">
        <f t="shared" si="9"/>
        <v>0</v>
      </c>
      <c r="H30" s="17">
        <f t="shared" si="10"/>
        <v>0</v>
      </c>
      <c r="I30" s="45">
        <f t="shared" si="11"/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24" customFormat="1" ht="36" customHeight="1" x14ac:dyDescent="0.15">
      <c r="A31" s="58" t="s">
        <v>57</v>
      </c>
      <c r="B31" s="55" t="s">
        <v>51</v>
      </c>
      <c r="C31" s="56">
        <v>1</v>
      </c>
      <c r="D31" s="59" t="s">
        <v>31</v>
      </c>
      <c r="E31" s="54"/>
      <c r="F31" s="51"/>
      <c r="G31" s="18">
        <f t="shared" si="9"/>
        <v>0</v>
      </c>
      <c r="H31" s="18">
        <f t="shared" si="10"/>
        <v>0</v>
      </c>
      <c r="I31" s="46">
        <f t="shared" si="11"/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24" customFormat="1" ht="36" customHeight="1" thickBot="1" x14ac:dyDescent="0.2">
      <c r="A32" s="60" t="s">
        <v>58</v>
      </c>
      <c r="B32" s="61" t="s">
        <v>52</v>
      </c>
      <c r="C32" s="62">
        <v>1</v>
      </c>
      <c r="D32" s="63" t="s">
        <v>32</v>
      </c>
      <c r="E32" s="64"/>
      <c r="F32" s="65"/>
      <c r="G32" s="66">
        <f t="shared" si="9"/>
        <v>0</v>
      </c>
      <c r="H32" s="66">
        <f t="shared" si="10"/>
        <v>0</v>
      </c>
      <c r="I32" s="67">
        <f t="shared" si="11"/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26" customFormat="1" ht="24" customHeight="1" thickBot="1" x14ac:dyDescent="0.2">
      <c r="A33" s="74" t="s">
        <v>22</v>
      </c>
      <c r="B33" s="75"/>
      <c r="C33" s="75"/>
      <c r="D33" s="75"/>
      <c r="E33" s="70"/>
      <c r="F33" s="71"/>
      <c r="G33" s="71"/>
      <c r="H33" s="72"/>
      <c r="I33" s="68">
        <f>SUM(I15:I32)</f>
        <v>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26" customFormat="1" ht="15.75" customHeight="1" x14ac:dyDescent="0.15">
      <c r="A34" s="7"/>
      <c r="B34" s="15"/>
      <c r="C34" s="15"/>
      <c r="D34" s="15"/>
      <c r="E34" s="15"/>
      <c r="F34" s="16"/>
      <c r="G34" s="16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s="26" customFormat="1" ht="16.5" customHeight="1" x14ac:dyDescent="0.15">
      <c r="A35" s="48"/>
      <c r="B35" s="49"/>
      <c r="C35" s="49"/>
      <c r="D35" s="49"/>
      <c r="E35" s="50"/>
      <c r="F35" s="50"/>
      <c r="G35" s="50"/>
      <c r="H35" s="50"/>
      <c r="I35" s="5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s="41" customFormat="1" ht="18" customHeight="1" x14ac:dyDescent="0.15">
      <c r="A36" s="39" t="s">
        <v>28</v>
      </c>
      <c r="B36" s="20"/>
      <c r="C36" s="20"/>
      <c r="D36" s="20"/>
      <c r="E36" s="20"/>
      <c r="F36" s="20"/>
      <c r="G36" s="2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</row>
    <row r="37" spans="1:25" s="4" customFormat="1" ht="18" customHeight="1" x14ac:dyDescent="0.15">
      <c r="A37" s="28"/>
      <c r="B37" s="28"/>
      <c r="C37" s="28"/>
      <c r="D37" s="28"/>
      <c r="E37" s="28"/>
      <c r="F37" s="28"/>
      <c r="G37" s="28"/>
      <c r="H37" s="41"/>
      <c r="I37" s="41"/>
    </row>
    <row r="38" spans="1:25" s="20" customFormat="1" ht="21.75" customHeight="1" x14ac:dyDescent="0.15">
      <c r="A38" s="73" t="s">
        <v>11</v>
      </c>
      <c r="B38" s="73"/>
      <c r="C38" s="41"/>
      <c r="D38" s="41"/>
      <c r="E38" s="41"/>
      <c r="F38" s="42" t="s">
        <v>26</v>
      </c>
      <c r="G38" s="42"/>
      <c r="H38" s="27"/>
      <c r="I38" s="27"/>
    </row>
    <row r="39" spans="1:25" s="20" customFormat="1" ht="21.75" customHeight="1" x14ac:dyDescent="0.15">
      <c r="A39" s="73" t="s">
        <v>12</v>
      </c>
      <c r="B39" s="73"/>
      <c r="C39" s="41"/>
      <c r="D39" s="41"/>
      <c r="E39" s="41"/>
      <c r="F39" s="43"/>
      <c r="G39" s="43"/>
      <c r="H39" s="43"/>
      <c r="I39" s="43"/>
    </row>
    <row r="40" spans="1:25" s="20" customFormat="1" x14ac:dyDescent="0.15">
      <c r="A40" s="7"/>
      <c r="B40" s="15"/>
      <c r="C40" s="15"/>
      <c r="D40" s="15"/>
      <c r="E40" s="15"/>
      <c r="F40" s="16"/>
      <c r="G40" s="16"/>
      <c r="H40" s="4"/>
      <c r="I40" s="4"/>
    </row>
    <row r="41" spans="1:25" s="20" customFormat="1" x14ac:dyDescent="0.15">
      <c r="A41" s="19"/>
    </row>
    <row r="42" spans="1:25" s="20" customFormat="1" x14ac:dyDescent="0.15">
      <c r="A42" s="19"/>
    </row>
    <row r="43" spans="1:25" s="20" customFormat="1" x14ac:dyDescent="0.15">
      <c r="A43" s="19"/>
    </row>
    <row r="44" spans="1:25" s="20" customFormat="1" x14ac:dyDescent="0.15">
      <c r="A44" s="19"/>
    </row>
    <row r="45" spans="1:25" s="20" customFormat="1" x14ac:dyDescent="0.15">
      <c r="A45" s="19"/>
    </row>
    <row r="46" spans="1:25" s="20" customFormat="1" x14ac:dyDescent="0.15">
      <c r="A46" s="19"/>
    </row>
    <row r="47" spans="1:25" s="20" customFormat="1" x14ac:dyDescent="0.15">
      <c r="A47" s="19"/>
    </row>
    <row r="48" spans="1:25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  <row r="95" spans="1:1" s="20" customFormat="1" x14ac:dyDescent="0.15">
      <c r="A95" s="19"/>
    </row>
    <row r="96" spans="1:1" s="20" customFormat="1" x14ac:dyDescent="0.15">
      <c r="A96" s="19"/>
    </row>
    <row r="97" spans="1:9" s="20" customFormat="1" x14ac:dyDescent="0.15">
      <c r="A97" s="19"/>
    </row>
    <row r="98" spans="1:9" s="20" customFormat="1" x14ac:dyDescent="0.15">
      <c r="A98" s="19"/>
    </row>
    <row r="99" spans="1:9" s="20" customFormat="1" x14ac:dyDescent="0.15">
      <c r="A99" s="19"/>
    </row>
    <row r="100" spans="1:9" s="20" customFormat="1" x14ac:dyDescent="0.15">
      <c r="A100" s="19"/>
    </row>
    <row r="101" spans="1:9" s="20" customFormat="1" x14ac:dyDescent="0.15">
      <c r="A101" s="19"/>
    </row>
    <row r="102" spans="1:9" s="20" customFormat="1" x14ac:dyDescent="0.15">
      <c r="A102" s="19"/>
    </row>
    <row r="103" spans="1:9" s="20" customFormat="1" x14ac:dyDescent="0.15">
      <c r="A103" s="19"/>
    </row>
    <row r="104" spans="1:9" s="20" customFormat="1" x14ac:dyDescent="0.15">
      <c r="A104" s="19"/>
    </row>
    <row r="105" spans="1:9" x14ac:dyDescent="0.15">
      <c r="A105" s="19"/>
      <c r="B105" s="20"/>
      <c r="C105" s="20"/>
      <c r="D105" s="20"/>
      <c r="E105" s="20"/>
      <c r="F105" s="20"/>
      <c r="G105" s="20"/>
      <c r="H105" s="20"/>
      <c r="I105" s="20"/>
    </row>
    <row r="106" spans="1:9" x14ac:dyDescent="0.15">
      <c r="A106" s="19"/>
      <c r="B106" s="20"/>
      <c r="C106" s="20"/>
      <c r="D106" s="20"/>
      <c r="E106" s="20"/>
      <c r="F106" s="20"/>
      <c r="G106" s="20"/>
      <c r="H106" s="20"/>
      <c r="I106" s="20"/>
    </row>
    <row r="107" spans="1:9" x14ac:dyDescent="0.15">
      <c r="A107" s="19"/>
      <c r="B107" s="20"/>
      <c r="C107" s="20"/>
      <c r="D107" s="20"/>
      <c r="E107" s="20"/>
      <c r="F107" s="20"/>
      <c r="G107" s="20"/>
      <c r="H107" s="20"/>
      <c r="I107" s="20"/>
    </row>
  </sheetData>
  <mergeCells count="16">
    <mergeCell ref="A9:I9"/>
    <mergeCell ref="A5:B5"/>
    <mergeCell ref="A6:C6"/>
    <mergeCell ref="E6:I6"/>
    <mergeCell ref="A7:C7"/>
    <mergeCell ref="E7:I7"/>
    <mergeCell ref="A1:B1"/>
    <mergeCell ref="A2:C2"/>
    <mergeCell ref="E2:I2"/>
    <mergeCell ref="A3:C3"/>
    <mergeCell ref="E3:I3"/>
    <mergeCell ref="E33:H33"/>
    <mergeCell ref="A38:B38"/>
    <mergeCell ref="A39:B39"/>
    <mergeCell ref="A33:D33"/>
    <mergeCell ref="A11:I11"/>
  </mergeCells>
  <printOptions horizontalCentered="1"/>
  <pageMargins left="0.39370078740157483" right="0.43307086614173229" top="1.3779527559055118" bottom="0.74803149606299213" header="0.39370078740157483" footer="0.39370078740157483"/>
  <pageSetup paperSize="9" orientation="portrait" r:id="rId1"/>
  <headerFooter>
    <oddHeader xml:space="preserve">&amp;L&amp;"Tahoma,Krepko"&amp;8Osnovna šola Vodice
Osnovna šola Medvode
Osnovna šola Pirniče
Osnovna šola Simona Jenka
Osnovna šola Preska&amp;C&amp;"Tahoma,Navadno Ležeče"&amp;8Javno naročilo:
OBČASNI PREVOZI ŠOLSKIH OTROK&amp;R&amp;"Tahoma,Krepko"&amp;8 
</oddHeader>
    <oddFooter>&amp;C&amp;8stran &amp;P od &amp;N</oddFooter>
    <firstFooter>&amp;C&amp;8stran 1 od 19</firstFooter>
  </headerFooter>
  <rowBreaks count="1" manualBreakCount="1">
    <brk id="2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76200</xdr:colOff>
                <xdr:row>33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2016-11-17T14:59:58Z</cp:lastPrinted>
  <dcterms:created xsi:type="dcterms:W3CDTF">2005-07-13T09:17:54Z</dcterms:created>
  <dcterms:modified xsi:type="dcterms:W3CDTF">2016-11-17T15:00:03Z</dcterms:modified>
</cp:coreProperties>
</file>